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2020-2022" sheetId="2" r:id="rId1"/>
  </sheets>
  <definedNames>
    <definedName name="_xlnm.Print_Area" localSheetId="0">'2020-2022'!$A$1:$G$92</definedName>
  </definedNames>
  <calcPr calcId="145621"/>
</workbook>
</file>

<file path=xl/calcChain.xml><?xml version="1.0" encoding="utf-8"?>
<calcChain xmlns="http://schemas.openxmlformats.org/spreadsheetml/2006/main">
  <c r="G17" i="2" l="1"/>
  <c r="F17" i="2"/>
  <c r="E17" i="2"/>
  <c r="E34" i="2"/>
  <c r="E21" i="2"/>
  <c r="G61" i="2"/>
  <c r="F61" i="2"/>
  <c r="E61" i="2"/>
  <c r="E88" i="2"/>
  <c r="G66" i="2"/>
  <c r="F66" i="2"/>
  <c r="E66" i="2"/>
  <c r="G51" i="2"/>
  <c r="F51" i="2"/>
  <c r="E51" i="2"/>
  <c r="G49" i="2"/>
  <c r="F49" i="2"/>
  <c r="E49" i="2"/>
  <c r="E46" i="2"/>
  <c r="E44" i="2"/>
  <c r="G32" i="2"/>
  <c r="F32" i="2"/>
  <c r="E32" i="2"/>
  <c r="E23" i="2"/>
  <c r="E82" i="2" l="1"/>
  <c r="E81" i="2"/>
  <c r="G69" i="2" l="1"/>
  <c r="F69" i="2"/>
  <c r="E69" i="2"/>
  <c r="E38" i="2"/>
  <c r="G47" i="2" l="1"/>
  <c r="F47" i="2"/>
  <c r="E47" i="2"/>
  <c r="G89" i="2" l="1"/>
  <c r="F89" i="2"/>
  <c r="E89" i="2"/>
  <c r="E90" i="2"/>
  <c r="G45" i="2"/>
  <c r="F45" i="2"/>
  <c r="E45" i="2"/>
  <c r="E40" i="2"/>
  <c r="G41" i="2"/>
  <c r="F41" i="2"/>
  <c r="E41" i="2"/>
  <c r="G37" i="2" l="1"/>
  <c r="F37" i="2"/>
  <c r="E37" i="2"/>
  <c r="E86" i="2" l="1"/>
  <c r="G59" i="2"/>
  <c r="F59" i="2"/>
  <c r="E59" i="2"/>
  <c r="E58" i="2"/>
  <c r="E31" i="2"/>
  <c r="E27" i="2"/>
  <c r="E43" i="2" l="1"/>
  <c r="G43" i="2"/>
  <c r="F43" i="2"/>
  <c r="G75" i="2" l="1"/>
  <c r="F75" i="2"/>
  <c r="E75" i="2"/>
  <c r="G82" i="2" l="1"/>
  <c r="F82" i="2"/>
  <c r="G81" i="2"/>
  <c r="F81" i="2"/>
  <c r="G79" i="2"/>
  <c r="F79" i="2"/>
  <c r="E79" i="2"/>
  <c r="G78" i="2"/>
  <c r="F78" i="2"/>
  <c r="E78" i="2"/>
  <c r="G73" i="2"/>
  <c r="G72" i="2" s="1"/>
  <c r="F73" i="2"/>
  <c r="F72" i="2" s="1"/>
  <c r="E73" i="2"/>
  <c r="E72" i="2" s="1"/>
  <c r="G68" i="2"/>
  <c r="G67" i="2" s="1"/>
  <c r="F68" i="2"/>
  <c r="F67" i="2" s="1"/>
  <c r="E68" i="2"/>
  <c r="E67" i="2" s="1"/>
  <c r="E91" i="2" l="1"/>
  <c r="G86" i="2"/>
  <c r="F86" i="2"/>
  <c r="G84" i="2"/>
  <c r="F84" i="2"/>
  <c r="E84" i="2"/>
  <c r="G80" i="2"/>
  <c r="F80" i="2"/>
  <c r="E80" i="2"/>
  <c r="G77" i="2"/>
  <c r="F77" i="2"/>
  <c r="E77" i="2"/>
  <c r="G70" i="2"/>
  <c r="F70" i="2"/>
  <c r="E70" i="2"/>
  <c r="G65" i="2"/>
  <c r="F65" i="2"/>
  <c r="E65" i="2"/>
  <c r="G63" i="2"/>
  <c r="F63" i="2"/>
  <c r="E63" i="2"/>
  <c r="G57" i="2"/>
  <c r="G56" i="2" s="1"/>
  <c r="F57" i="2"/>
  <c r="F56" i="2" s="1"/>
  <c r="E57" i="2"/>
  <c r="E56" i="2" s="1"/>
  <c r="G54" i="2"/>
  <c r="G53" i="2" s="1"/>
  <c r="F54" i="2"/>
  <c r="F53" i="2" s="1"/>
  <c r="E54" i="2"/>
  <c r="E53" i="2" s="1"/>
  <c r="G39" i="2"/>
  <c r="F39" i="2"/>
  <c r="E39" i="2"/>
  <c r="G35" i="2"/>
  <c r="F35" i="2"/>
  <c r="E35" i="2"/>
  <c r="G30" i="2"/>
  <c r="F30" i="2"/>
  <c r="E30" i="2"/>
  <c r="E26" i="2"/>
  <c r="G28" i="2"/>
  <c r="F28" i="2"/>
  <c r="E28" i="2"/>
  <c r="G26" i="2"/>
  <c r="F26" i="2"/>
  <c r="E62" i="2" l="1"/>
  <c r="G62" i="2"/>
  <c r="G34" i="2"/>
  <c r="F62" i="2"/>
  <c r="F34" i="2"/>
  <c r="G24" i="2"/>
  <c r="F24" i="2"/>
  <c r="E24" i="2"/>
  <c r="G22" i="2"/>
  <c r="F22" i="2"/>
  <c r="E22" i="2"/>
  <c r="G21" i="2" l="1"/>
  <c r="G20" i="2" s="1"/>
  <c r="G19" i="2" s="1"/>
  <c r="G18" i="2" s="1"/>
  <c r="E20" i="2"/>
  <c r="E19" i="2" s="1"/>
  <c r="E18" i="2" s="1"/>
  <c r="F21" i="2"/>
  <c r="F20" i="2" s="1"/>
  <c r="F19" i="2" s="1"/>
  <c r="F18" i="2" s="1"/>
</calcChain>
</file>

<file path=xl/sharedStrings.xml><?xml version="1.0" encoding="utf-8"?>
<sst xmlns="http://schemas.openxmlformats.org/spreadsheetml/2006/main" count="337" uniqueCount="143">
  <si>
    <t/>
  </si>
  <si>
    <t>ВЕДОМСТВЕННАЯ СТРУКТУРА РАСХОДОВ
БЮДЖЕТА СЕЛЬСКОГО ПОСЕЛЕНИЯ "ИОССЕР"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</si>
  <si>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</si>
  <si>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</si>
  <si>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</si>
  <si>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</si>
  <si>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</si>
  <si>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</si>
  <si>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</si>
  <si>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</si>
  <si>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</si>
  <si>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</si>
  <si>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</si>
  <si>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</si>
  <si>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</si>
  <si>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</si>
  <si>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</si>
  <si>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</si>
  <si>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</si>
  <si>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</si>
  <si>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</si>
  <si>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</si>
  <si>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</si>
  <si>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</si>
  <si>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</si>
  <si>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</si>
  <si>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</si>
  <si>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</si>
  <si>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</si>
  <si>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</si>
  <si>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</si>
  <si>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</si>
  <si>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</si>
  <si>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</si>
  <si>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</si>
  <si>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</si>
  <si>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</si>
  <si>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</si>
  <si>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</si>
  <si>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</si>
  <si>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</si>
  <si>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</si>
  <si>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</si>
  <si>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</si>
  <si>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</si>
  <si>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</si>
  <si>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</si>
  <si>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</si>
  <si>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</si>
  <si>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</si>
  <si>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</si>
  <si>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</si>
  <si>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</si>
  <si>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</si>
  <si>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</si>
  <si>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</si>
  <si>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</si>
  <si>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</si>
  <si>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</si>
  <si>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</si>
  <si>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</si>
  <si>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</si>
  <si>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</si>
  <si>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</si>
  <si>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</si>
  <si>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</si>
  <si>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</si>
  <si>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</si>
  <si>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</si>
  <si>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</si>
  <si>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</si>
  <si>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</si>
  <si>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</si>
  <si>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</si>
  <si>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Изготовление печатных памяток по тематике противодействия экстремизму и терроризму</t>
  </si>
  <si>
    <t>Программные мероприятия</t>
  </si>
  <si>
    <t>Муниципальная программа "Пожарная безопасность в населенных пунктах на территории сельского поселения "Иоссер"</t>
  </si>
  <si>
    <t>45 0 00 00000</t>
  </si>
  <si>
    <t>12 1 1КS2540</t>
  </si>
  <si>
    <t>12 1 1Е S2500</t>
  </si>
  <si>
    <t>45 1 1А S2540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</si>
  <si>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</si>
  <si>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</si>
  <si>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</si>
  <si>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</si>
  <si>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</si>
  <si>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</si>
  <si>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</si>
  <si>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</si>
  <si>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</si>
  <si>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</si>
  <si>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Исп/лист (пуст.жилье): (+3592,61) ГП и пеня из 16359,57- за счет доп.доходов(использ.им-ва 111…)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</si>
  <si>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</si>
  <si>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</si>
  <si>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</si>
  <si>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Исп/лист (пуст.жилье): (+12766,96) зад.по эл/эн из 16359,57- за счет доп.дох.(использ.им-ва 111…)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</si>
  <si>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</si>
  <si>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</si>
  <si>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Подпрограмма "Создание условий для обеспечения качественными жилищно-коммунальными услугами населения"</t>
  </si>
  <si>
    <t>(-100000,00)служ.зап.от 24.04.2020; (+100000) проект реш.МР от мая 2020 (из 425226 межб.трансф)</t>
  </si>
  <si>
    <t>(-33,334) сняли (проект реш.МР от мая 2020)</t>
  </si>
  <si>
    <t>(-67000,00) сняли (проект реш.МР от мая 2020)</t>
  </si>
  <si>
    <t>(-66667,00) сняли (проект реш.МР от мая 2020)</t>
  </si>
  <si>
    <t>Противопожарные мероприятия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</si>
  <si>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45 2 2И 74090</t>
  </si>
  <si>
    <t>(+200000)дополнит.проект реш.МР от мая 2020 (народ.проект за счет МР, пож.меропр)</t>
  </si>
  <si>
    <t>(-62244,54)служ.зап.на исп.лист.пуст.жилье; (+62244,12) на 0104 восстанов.проект реш.МР от мая 2020;(+26200,00)на хоз.канц.товары (доп.доходы сверх плана) ход.СП Иоссер</t>
  </si>
  <si>
    <t>(+4,500,00) на акт обслед.ветхого мун.жилого дома для снятия с учета (доп.доходы сверх плана) ход.СП Иоссер</t>
  </si>
  <si>
    <t>Реализация мероприятий на содержание жилфонда</t>
  </si>
  <si>
    <t>12 2 2В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</si>
  <si>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</si>
  <si>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</si>
  <si>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</si>
  <si>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Сняли с КЦСР- 1222Г00000 (-212981,88) на КЦСР- 1222И64585 (+212981,88) за счет межб.трансф.на полном.МР</t>
  </si>
  <si>
    <t>12 2 2К 64585</t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</si>
  <si>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</si>
  <si>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</si>
  <si>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t>Сняли с КЦСР- 9990092920 (-50000,00) и (-23,86381) на КЦСР- 9990092920 (+50000,00) и (+23,86381) за счет межб.трансф.на полном.МР</t>
  </si>
  <si>
    <t>от 26.12.2019г № 4-30/2</t>
  </si>
  <si>
    <r>
      <t>(+212981,88)дополнит.проект реш.МР от мая 2020 (из 425226 межб.трансф).</t>
    </r>
    <r>
      <rPr>
        <sz val="7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</si>
  <si>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r>
      <t xml:space="preserve">(+138380,31) служ.зап.от 24.04.2020 (исп/лист,пуст.жилье) ход.СП Иоссер. </t>
    </r>
    <r>
      <rPr>
        <sz val="7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</si>
  <si>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rFont val="Calibri"/>
        <family val="2"/>
        <charset val="204"/>
        <scheme val="minor"/>
      </rPr>
      <t xml:space="preserve"> (-50000) и (-23,86381) на КЦСР 99990064585</t>
    </r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</si>
  <si>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</si>
  <si>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12 2 2Л 74090</t>
  </si>
  <si>
    <t>(+600 000,00)служ.зап.МР от 29.07.2020 № 02-24/14 (обустр.конт.площадок), постан.МР № 525 от 29.07.2020</t>
  </si>
  <si>
    <t>(+100 000,00) постанов.Правит.РК от 21.07.2020 № 359 (фин.подд.соц-экон.развития мун.образ); (+12750,00) ремонт жилфонда (ход.СП) за счет доп.доходов</t>
  </si>
  <si>
    <t>(-100,00) 2020г; (-103,00) 2021г; (-106,00) 2022г - Уведомление Минфина Респ Коми от 27.08.2020 № 17/85</t>
  </si>
  <si>
    <t>(-30 000,00) х-во СП от 24.08.2020 (экономия пр.в отпуск) на приоб.программ ГИС ГМП (р.0104) для нового компьютера</t>
  </si>
  <si>
    <t>(+30 000,00) х-во СП от 24.08.2020 (экономия пр.в отпуск) на приоб.программ ГИС ГМП (р.0104) для нового компьютера</t>
  </si>
  <si>
    <t>(-6 271,04) служ.зап.от 18.09.2020 по х-ву СП на исп/лист за эл/эн</t>
  </si>
  <si>
    <t>12 1 1Н 64599</t>
  </si>
  <si>
    <t>На выполнение мероприятий по содержанию улично-дорожной сети поселений</t>
  </si>
  <si>
    <t>(+5 303,10) служ.зап.от 18.09.2020 по х-ву СП на исп/лист за эл/эн с ул.освещения</t>
  </si>
  <si>
    <t>(+849 645,33) реш.МР от 14.09.2020 №115 (оплата ком.услуг пуст.жилья: исп/лист и на расходы 2020) из МБТ</t>
  </si>
  <si>
    <t>Выполнение мероприятий по обустройству мест захоронения, транспортировки и вывоз в морг тел умерших</t>
  </si>
  <si>
    <t>Обеспечение мероприятий по постановке на учет бесхозяйных объектов</t>
  </si>
  <si>
    <t>12 2 2М 64591</t>
  </si>
  <si>
    <t>12 2 2Н 64596</t>
  </si>
  <si>
    <t>(+11 000,00) реш.МР от 14.09.2020 №115 (транспортировка умерших) из МБТ</t>
  </si>
  <si>
    <t>(+66 000,00) реш.МР от 14.09.2020 №115 (постановка научет бесхоз.объектов) из МБТ</t>
  </si>
  <si>
    <t>(-17 100,00) 2020г; (-23 500,00) 2021г; (-23 900,00) 2022г - Уведомление Минфина Респ Коми от 18.09.2020 № 17/97</t>
  </si>
  <si>
    <t>(+967,94) служ.зап.от 18.09.2020 по х-ву СП на ГП по исп/листу за эл/эн с ул.освещения</t>
  </si>
  <si>
    <r>
      <t>к решению Совета сельского поселения "Иоссер"</t>
    </r>
    <r>
      <rPr>
        <sz val="8"/>
        <color rgb="FFFF0000"/>
        <rFont val="Times New Roman"/>
        <family val="1"/>
        <charset val="204"/>
      </rPr>
      <t xml:space="preserve"> от 06.10.2020 г № 4-36/1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</si>
</sst>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5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name val="Calibri"/>
      <family val="2"/>
      <charset val="204"/>
      <scheme val="minor"/>
    </font>
    <font>
      <sz val="6"/>
      <name val="Calibri"/>
      <family val="2"/>
      <scheme val="minor"/>
    </font>
    <font>
      <sz val="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7"/>
      <color rgb="FFFF0000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133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49" fontId="13" fillId="0" borderId="4" xfId="0" applyNumberFormat="1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27" fillId="2" borderId="2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4" fontId="27" fillId="2" borderId="2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49" fontId="27" fillId="0" borderId="4" xfId="0" applyNumberFormat="1" applyFont="1" applyFill="1" applyBorder="1" applyAlignment="1">
      <alignment horizontal="justify" vertic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vertical="top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 vertical="center" wrapText="1"/>
    </xf>
    <xf numFmtId="164" fontId="27" fillId="0" borderId="5" xfId="0" applyNumberFormat="1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164" fontId="14" fillId="0" borderId="5" xfId="0" applyNumberFormat="1" applyFont="1" applyFill="1" applyBorder="1" applyAlignment="1">
      <alignment horizontal="right" vertical="center" wrapText="1"/>
    </xf>
    <xf numFmtId="0" fontId="27" fillId="0" borderId="4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top" wrapText="1"/>
    </xf>
    <xf numFmtId="0" fontId="29" fillId="4" borderId="2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164" fontId="29" fillId="4" borderId="2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center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top" wrapText="1"/>
    </xf>
    <xf numFmtId="0" fontId="27" fillId="0" borderId="10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top" wrapText="1"/>
    </xf>
    <xf numFmtId="164" fontId="27" fillId="0" borderId="12" xfId="0" applyNumberFormat="1" applyFont="1" applyFill="1" applyBorder="1" applyAlignment="1">
      <alignment horizontal="right" vertical="center" wrapText="1"/>
    </xf>
    <xf numFmtId="164" fontId="14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2" fillId="0" borderId="0" xfId="0" applyFont="1" applyAlignment="1">
      <alignment vertical="top" wrapText="1"/>
    </xf>
    <xf numFmtId="0" fontId="27" fillId="0" borderId="9" xfId="0" applyFont="1" applyFill="1" applyBorder="1" applyAlignment="1">
      <alignment vertical="top" wrapText="1"/>
    </xf>
    <xf numFmtId="164" fontId="13" fillId="0" borderId="4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justify" vertical="center" wrapText="1"/>
    </xf>
    <xf numFmtId="164" fontId="8" fillId="0" borderId="11" xfId="0" applyNumberFormat="1" applyFont="1" applyFill="1" applyBorder="1" applyAlignment="1">
      <alignment horizontal="right" vertical="center"/>
    </xf>
    <xf numFmtId="49" fontId="13" fillId="0" borderId="8" xfId="0" applyNumberFormat="1" applyFont="1" applyFill="1" applyBorder="1" applyAlignment="1">
      <alignment horizontal="justify" vertical="center" wrapText="1"/>
    </xf>
    <xf numFmtId="164" fontId="13" fillId="0" borderId="2" xfId="0" applyNumberFormat="1" applyFont="1" applyFill="1" applyBorder="1" applyAlignment="1">
      <alignment horizontal="right" vertical="center"/>
    </xf>
    <xf numFmtId="164" fontId="13" fillId="0" borderId="5" xfId="0" applyNumberFormat="1" applyFont="1" applyFill="1" applyBorder="1" applyAlignment="1">
      <alignment horizontal="right" vertical="center" wrapText="1"/>
    </xf>
    <xf numFmtId="164" fontId="8" fillId="0" borderId="12" xfId="0" applyNumberFormat="1" applyFont="1" applyFill="1" applyBorder="1" applyAlignment="1">
      <alignment horizontal="right" vertical="center"/>
    </xf>
    <xf numFmtId="164" fontId="13" fillId="0" borderId="12" xfId="0" applyNumberFormat="1" applyFont="1" applyFill="1" applyBorder="1" applyAlignment="1">
      <alignment horizontal="right" vertical="center"/>
    </xf>
    <xf numFmtId="0" fontId="3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3" fillId="2" borderId="2" xfId="0" applyFont="1" applyFill="1" applyBorder="1" applyAlignment="1">
      <alignment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164" fontId="33" fillId="2" borderId="2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left" vertical="top" wrapText="1"/>
    </xf>
    <xf numFmtId="0" fontId="31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zoomScaleNormal="100" workbookViewId="0">
      <selection activeCell="A3" sqref="A3:G3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26.5546875" style="25" customWidth="1"/>
    <col min="9" max="9" width="36.44140625" style="25" customWidth="1"/>
    <col min="10" max="10" width="23.77734375" customWidth="1"/>
    <col min="11" max="11" width="27.44140625" customWidth="1"/>
  </cols>
  <sheetData>
    <row r="1" spans="1:9" s="20" customFormat="1" ht="13.8" x14ac:dyDescent="0.25">
      <c r="A1" s="122" t="s">
        <v>71</v>
      </c>
      <c r="B1" s="122"/>
      <c r="C1" s="122"/>
      <c r="D1" s="122"/>
      <c r="E1" s="122"/>
      <c r="F1" s="122"/>
      <c r="G1" s="123"/>
      <c r="H1" s="26"/>
      <c r="I1" s="26"/>
    </row>
    <row r="2" spans="1:9" s="45" customFormat="1" ht="10.199999999999999" customHeight="1" x14ac:dyDescent="0.25">
      <c r="A2" s="124" t="s">
        <v>142</v>
      </c>
      <c r="B2" s="124"/>
      <c r="C2" s="124"/>
      <c r="D2" s="124"/>
      <c r="E2" s="124"/>
      <c r="F2" s="124"/>
      <c r="G2" s="125"/>
      <c r="H2" s="27"/>
      <c r="I2" s="27"/>
    </row>
    <row r="3" spans="1:9" s="45" customFormat="1" ht="10.199999999999999" customHeight="1" x14ac:dyDescent="0.25">
      <c r="A3" s="126" t="s">
        <v>85</v>
      </c>
      <c r="B3" s="126"/>
      <c r="C3" s="126"/>
      <c r="D3" s="126"/>
      <c r="E3" s="126"/>
      <c r="F3" s="126"/>
      <c r="G3" s="127"/>
      <c r="H3" s="27"/>
      <c r="I3" s="27"/>
    </row>
    <row r="4" spans="1:9" s="45" customFormat="1" ht="10.199999999999999" customHeight="1" x14ac:dyDescent="0.25">
      <c r="A4" s="124" t="s">
        <v>86</v>
      </c>
      <c r="B4" s="124"/>
      <c r="C4" s="124"/>
      <c r="D4" s="124"/>
      <c r="E4" s="124"/>
      <c r="F4" s="124"/>
      <c r="G4" s="125"/>
      <c r="H4" s="27"/>
      <c r="I4" s="27"/>
    </row>
    <row r="5" spans="1:9" s="45" customFormat="1" ht="10.199999999999999" customHeight="1" x14ac:dyDescent="0.25">
      <c r="A5" s="124" t="s">
        <v>70</v>
      </c>
      <c r="B5" s="124"/>
      <c r="C5" s="124"/>
      <c r="D5" s="124"/>
      <c r="E5" s="124"/>
      <c r="F5" s="124"/>
      <c r="G5" s="125"/>
      <c r="H5" s="27"/>
      <c r="I5" s="27"/>
    </row>
    <row r="6" spans="1:9" s="48" customFormat="1" ht="9" customHeight="1" x14ac:dyDescent="0.25">
      <c r="A6" s="47"/>
      <c r="B6" s="47"/>
      <c r="C6" s="47"/>
      <c r="D6" s="47"/>
      <c r="E6" s="47"/>
      <c r="F6" s="47"/>
      <c r="H6" s="39"/>
      <c r="I6" s="39"/>
    </row>
    <row r="7" spans="1:9" s="46" customFormat="1" ht="11.4" customHeight="1" x14ac:dyDescent="0.25">
      <c r="A7" s="130" t="s">
        <v>71</v>
      </c>
      <c r="B7" s="130"/>
      <c r="C7" s="130"/>
      <c r="D7" s="130"/>
      <c r="E7" s="130"/>
      <c r="F7" s="130"/>
      <c r="G7" s="121"/>
      <c r="H7" s="25"/>
      <c r="I7" s="25"/>
    </row>
    <row r="8" spans="1:9" s="48" customFormat="1" ht="9" customHeight="1" x14ac:dyDescent="0.25">
      <c r="A8" s="128" t="s">
        <v>68</v>
      </c>
      <c r="B8" s="128"/>
      <c r="C8" s="128"/>
      <c r="D8" s="128"/>
      <c r="E8" s="128"/>
      <c r="F8" s="128"/>
      <c r="G8" s="129"/>
      <c r="H8" s="39"/>
      <c r="I8" s="39"/>
    </row>
    <row r="9" spans="1:9" s="48" customFormat="1" ht="9" customHeight="1" x14ac:dyDescent="0.25">
      <c r="A9" s="131" t="s">
        <v>118</v>
      </c>
      <c r="B9" s="131"/>
      <c r="C9" s="131"/>
      <c r="D9" s="131"/>
      <c r="E9" s="131"/>
      <c r="F9" s="131"/>
      <c r="G9" s="132"/>
      <c r="H9" s="39"/>
      <c r="I9" s="39"/>
    </row>
    <row r="10" spans="1:9" s="48" customFormat="1" ht="9" customHeight="1" x14ac:dyDescent="0.25">
      <c r="A10" s="128" t="s">
        <v>69</v>
      </c>
      <c r="B10" s="128"/>
      <c r="C10" s="128"/>
      <c r="D10" s="128"/>
      <c r="E10" s="128"/>
      <c r="F10" s="128"/>
      <c r="G10" s="129"/>
      <c r="H10" s="39"/>
      <c r="I10" s="39"/>
    </row>
    <row r="11" spans="1:9" s="48" customFormat="1" ht="9" customHeight="1" x14ac:dyDescent="0.25">
      <c r="A11" s="128" t="s">
        <v>70</v>
      </c>
      <c r="B11" s="129"/>
      <c r="C11" s="129"/>
      <c r="D11" s="129"/>
      <c r="E11" s="129"/>
      <c r="F11" s="129"/>
      <c r="G11" s="129"/>
      <c r="H11" s="39"/>
      <c r="I11" s="39"/>
    </row>
    <row r="12" spans="1:9" ht="10.050000000000001" customHeight="1" x14ac:dyDescent="0.25">
      <c r="A12" s="120"/>
      <c r="B12" s="121"/>
      <c r="C12" s="121"/>
      <c r="D12" s="121"/>
      <c r="E12" s="121"/>
      <c r="F12" s="121"/>
      <c r="G12" s="121"/>
    </row>
    <row r="13" spans="1:9" ht="51.6" customHeight="1" x14ac:dyDescent="0.25">
      <c r="A13" s="118" t="s">
        <v>1</v>
      </c>
      <c r="B13" s="118"/>
      <c r="C13" s="118"/>
      <c r="D13" s="118"/>
      <c r="E13" s="118"/>
      <c r="F13" s="118"/>
      <c r="G13" s="118"/>
    </row>
    <row r="14" spans="1:9" s="36" customFormat="1" ht="12" x14ac:dyDescent="0.25">
      <c r="A14" s="119" t="s">
        <v>2</v>
      </c>
      <c r="B14" s="119" t="s">
        <v>3</v>
      </c>
      <c r="C14" s="119" t="s">
        <v>4</v>
      </c>
      <c r="D14" s="119" t="s">
        <v>5</v>
      </c>
      <c r="E14" s="119" t="s">
        <v>6</v>
      </c>
      <c r="F14" s="119"/>
      <c r="G14" s="119"/>
      <c r="H14" s="26"/>
      <c r="I14" s="26"/>
    </row>
    <row r="15" spans="1:9" s="36" customFormat="1" ht="12" x14ac:dyDescent="0.25">
      <c r="A15" s="119" t="s">
        <v>0</v>
      </c>
      <c r="B15" s="119" t="s">
        <v>0</v>
      </c>
      <c r="C15" s="119" t="s">
        <v>0</v>
      </c>
      <c r="D15" s="119" t="s">
        <v>0</v>
      </c>
      <c r="E15" s="40" t="s">
        <v>7</v>
      </c>
      <c r="F15" s="40" t="s">
        <v>8</v>
      </c>
      <c r="G15" s="40" t="s">
        <v>9</v>
      </c>
      <c r="H15" s="26"/>
      <c r="I15" s="26"/>
    </row>
    <row r="16" spans="1:9" s="43" customFormat="1" ht="7.8" x14ac:dyDescent="0.25">
      <c r="A16" s="41" t="s">
        <v>10</v>
      </c>
      <c r="B16" s="41" t="s">
        <v>11</v>
      </c>
      <c r="C16" s="41" t="s">
        <v>12</v>
      </c>
      <c r="D16" s="41" t="s">
        <v>13</v>
      </c>
      <c r="E16" s="41" t="s">
        <v>14</v>
      </c>
      <c r="F16" s="41" t="s">
        <v>15</v>
      </c>
      <c r="G16" s="41" t="s">
        <v>16</v>
      </c>
      <c r="H16" s="42"/>
      <c r="I16" s="42"/>
    </row>
    <row r="17" spans="1:12" ht="13.8" customHeight="1" x14ac:dyDescent="0.25">
      <c r="A17" s="116" t="s">
        <v>17</v>
      </c>
      <c r="B17" s="117" t="s">
        <v>0</v>
      </c>
      <c r="C17" s="117" t="s">
        <v>0</v>
      </c>
      <c r="D17" s="117" t="s">
        <v>0</v>
      </c>
      <c r="E17" s="99">
        <f>3812.802+0.009+110+16.35957-100-62.24454+138.38031+23.86423-100.001-67+100+62.24412+212.98188+50+200+26.2+4.5+100+600+12.75-0.1+11+66+200+849.64533-6.27104+5.3031-17.1+0.96794</f>
        <v>6250.2909</v>
      </c>
      <c r="F17" s="99">
        <f>2908.942-0.038-0.103-23.5</f>
        <v>2885.3009999999999</v>
      </c>
      <c r="G17" s="99">
        <f>3046.684+0.029-0.106-23.9</f>
        <v>3022.7069999999999</v>
      </c>
    </row>
    <row r="18" spans="1:12" ht="26.4" x14ac:dyDescent="0.25">
      <c r="A18" s="86" t="s">
        <v>18</v>
      </c>
      <c r="B18" s="3" t="s">
        <v>19</v>
      </c>
      <c r="C18" s="4" t="s">
        <v>0</v>
      </c>
      <c r="D18" s="4" t="s">
        <v>0</v>
      </c>
      <c r="E18" s="5">
        <f>E19+E61</f>
        <v>6250.2909</v>
      </c>
      <c r="F18" s="5">
        <f t="shared" ref="F18:G18" si="0">F19+F61</f>
        <v>2885.3009999999999</v>
      </c>
      <c r="G18" s="5">
        <f t="shared" si="0"/>
        <v>3022.7069999999999</v>
      </c>
    </row>
    <row r="19" spans="1:12" x14ac:dyDescent="0.25">
      <c r="A19" s="85" t="s">
        <v>75</v>
      </c>
      <c r="B19" s="13"/>
      <c r="C19" s="14"/>
      <c r="D19" s="14"/>
      <c r="E19" s="15">
        <f>E20+E53+E56</f>
        <v>3214.54754</v>
      </c>
      <c r="F19" s="15">
        <f>F20+F53+F56</f>
        <v>307.49099999999999</v>
      </c>
      <c r="G19" s="15">
        <f>G20+G53+G56</f>
        <v>307.49099999999999</v>
      </c>
    </row>
    <row r="20" spans="1:12" ht="39.6" x14ac:dyDescent="0.25">
      <c r="A20" s="6" t="s">
        <v>97</v>
      </c>
      <c r="B20" s="7" t="s">
        <v>19</v>
      </c>
      <c r="C20" s="7" t="s">
        <v>20</v>
      </c>
      <c r="D20" s="8" t="s">
        <v>0</v>
      </c>
      <c r="E20" s="2">
        <f>E21+E34</f>
        <v>3013.54754</v>
      </c>
      <c r="F20" s="2">
        <f t="shared" ref="F20:G20" si="1">F21+F34</f>
        <v>306.49099999999999</v>
      </c>
      <c r="G20" s="2">
        <f t="shared" si="1"/>
        <v>306.49099999999999</v>
      </c>
      <c r="J20" s="16"/>
      <c r="K20" s="16"/>
      <c r="L20" s="16"/>
    </row>
    <row r="21" spans="1:12" ht="52.8" x14ac:dyDescent="0.25">
      <c r="A21" s="9" t="s">
        <v>21</v>
      </c>
      <c r="B21" s="10" t="s">
        <v>19</v>
      </c>
      <c r="C21" s="10" t="s">
        <v>22</v>
      </c>
      <c r="D21" s="11" t="s">
        <v>0</v>
      </c>
      <c r="E21" s="12">
        <f>E22+E24+E26+E28+E30+E33</f>
        <v>593.72896000000003</v>
      </c>
      <c r="F21" s="12">
        <f t="shared" ref="F21:G21" si="2">F22+F24+F26+F28+F30</f>
        <v>200</v>
      </c>
      <c r="G21" s="12">
        <f t="shared" si="2"/>
        <v>200</v>
      </c>
    </row>
    <row r="22" spans="1:12" ht="14.4" customHeight="1" x14ac:dyDescent="0.25">
      <c r="A22" s="97" t="s">
        <v>23</v>
      </c>
      <c r="B22" s="30" t="s">
        <v>19</v>
      </c>
      <c r="C22" s="30" t="s">
        <v>24</v>
      </c>
      <c r="D22" s="98" t="s">
        <v>0</v>
      </c>
      <c r="E22" s="99">
        <f>E23</f>
        <v>193.72896</v>
      </c>
      <c r="F22" s="99">
        <f>F23</f>
        <v>100</v>
      </c>
      <c r="G22" s="99">
        <f>G23</f>
        <v>100</v>
      </c>
    </row>
    <row r="23" spans="1:12" ht="26.4" x14ac:dyDescent="0.25">
      <c r="A23" s="91" t="s">
        <v>25</v>
      </c>
      <c r="B23" s="21" t="s">
        <v>19</v>
      </c>
      <c r="C23" s="21" t="s">
        <v>24</v>
      </c>
      <c r="D23" s="21" t="s">
        <v>26</v>
      </c>
      <c r="E23" s="22">
        <f>200-100+100-6.27104</f>
        <v>193.72896</v>
      </c>
      <c r="F23" s="22">
        <v>100</v>
      </c>
      <c r="G23" s="22">
        <v>100</v>
      </c>
      <c r="I23" s="37" t="s">
        <v>99</v>
      </c>
      <c r="K23" s="100" t="s">
        <v>129</v>
      </c>
    </row>
    <row r="24" spans="1:12" ht="13.8" customHeight="1" x14ac:dyDescent="0.25">
      <c r="A24" s="54" t="s">
        <v>27</v>
      </c>
      <c r="B24" s="55" t="s">
        <v>19</v>
      </c>
      <c r="C24" s="55" t="s">
        <v>28</v>
      </c>
      <c r="D24" s="56" t="s">
        <v>0</v>
      </c>
      <c r="E24" s="57">
        <f>E25</f>
        <v>200</v>
      </c>
      <c r="F24" s="57">
        <f>F25</f>
        <v>100</v>
      </c>
      <c r="G24" s="57">
        <f>G25</f>
        <v>100</v>
      </c>
    </row>
    <row r="25" spans="1:12" ht="26.4" x14ac:dyDescent="0.25">
      <c r="A25" s="51" t="s">
        <v>25</v>
      </c>
      <c r="B25" s="52" t="s">
        <v>19</v>
      </c>
      <c r="C25" s="52" t="s">
        <v>28</v>
      </c>
      <c r="D25" s="52" t="s">
        <v>26</v>
      </c>
      <c r="E25" s="53">
        <v>200</v>
      </c>
      <c r="F25" s="53">
        <v>100</v>
      </c>
      <c r="G25" s="53">
        <v>100</v>
      </c>
    </row>
    <row r="26" spans="1:12" ht="13.8" customHeight="1" x14ac:dyDescent="0.25">
      <c r="A26" s="54" t="s">
        <v>29</v>
      </c>
      <c r="B26" s="55" t="s">
        <v>19</v>
      </c>
      <c r="C26" s="55" t="s">
        <v>78</v>
      </c>
      <c r="D26" s="56" t="s">
        <v>0</v>
      </c>
      <c r="E26" s="57">
        <f>E27</f>
        <v>0</v>
      </c>
      <c r="F26" s="57">
        <f>F27</f>
        <v>0</v>
      </c>
      <c r="G26" s="57">
        <f>G27</f>
        <v>0</v>
      </c>
    </row>
    <row r="27" spans="1:12" ht="26.4" x14ac:dyDescent="0.25">
      <c r="A27" s="51" t="s">
        <v>25</v>
      </c>
      <c r="B27" s="52" t="s">
        <v>19</v>
      </c>
      <c r="C27" s="58" t="s">
        <v>78</v>
      </c>
      <c r="D27" s="52" t="s">
        <v>26</v>
      </c>
      <c r="E27" s="53">
        <f>33.334-33.334</f>
        <v>0</v>
      </c>
      <c r="F27" s="53">
        <v>0</v>
      </c>
      <c r="G27" s="53">
        <v>0</v>
      </c>
      <c r="I27" s="27" t="s">
        <v>100</v>
      </c>
    </row>
    <row r="28" spans="1:12" ht="15.6" hidden="1" x14ac:dyDescent="0.25">
      <c r="A28" s="54" t="s">
        <v>30</v>
      </c>
      <c r="B28" s="55" t="s">
        <v>19</v>
      </c>
      <c r="C28" s="55" t="s">
        <v>31</v>
      </c>
      <c r="D28" s="56" t="s">
        <v>0</v>
      </c>
      <c r="E28" s="57">
        <f>E29</f>
        <v>0</v>
      </c>
      <c r="F28" s="57">
        <f t="shared" ref="F28:G28" si="3">F29</f>
        <v>0</v>
      </c>
      <c r="G28" s="57">
        <f t="shared" si="3"/>
        <v>0</v>
      </c>
    </row>
    <row r="29" spans="1:12" ht="26.4" hidden="1" x14ac:dyDescent="0.25">
      <c r="A29" s="51" t="s">
        <v>25</v>
      </c>
      <c r="B29" s="52" t="s">
        <v>19</v>
      </c>
      <c r="C29" s="52" t="s">
        <v>31</v>
      </c>
      <c r="D29" s="52" t="s">
        <v>26</v>
      </c>
      <c r="E29" s="53">
        <v>0</v>
      </c>
      <c r="F29" s="53">
        <v>0</v>
      </c>
      <c r="G29" s="53">
        <v>0</v>
      </c>
    </row>
    <row r="30" spans="1:12" ht="26.4" x14ac:dyDescent="0.25">
      <c r="A30" s="54" t="s">
        <v>32</v>
      </c>
      <c r="B30" s="55" t="s">
        <v>19</v>
      </c>
      <c r="C30" s="59" t="s">
        <v>79</v>
      </c>
      <c r="D30" s="56" t="s">
        <v>0</v>
      </c>
      <c r="E30" s="57">
        <f>E31</f>
        <v>0</v>
      </c>
      <c r="F30" s="57">
        <f t="shared" ref="F30:G30" si="4">F31</f>
        <v>0</v>
      </c>
      <c r="G30" s="57">
        <f t="shared" si="4"/>
        <v>0</v>
      </c>
    </row>
    <row r="31" spans="1:12" ht="26.4" x14ac:dyDescent="0.25">
      <c r="A31" s="51" t="s">
        <v>25</v>
      </c>
      <c r="B31" s="52" t="s">
        <v>19</v>
      </c>
      <c r="C31" s="52" t="s">
        <v>79</v>
      </c>
      <c r="D31" s="52" t="s">
        <v>26</v>
      </c>
      <c r="E31" s="53">
        <f>67-67</f>
        <v>0</v>
      </c>
      <c r="F31" s="53">
        <v>0</v>
      </c>
      <c r="G31" s="53">
        <v>0</v>
      </c>
      <c r="I31" s="27" t="s">
        <v>101</v>
      </c>
    </row>
    <row r="32" spans="1:12" s="19" customFormat="1" ht="26.4" x14ac:dyDescent="0.25">
      <c r="A32" s="89" t="s">
        <v>131</v>
      </c>
      <c r="B32" s="23"/>
      <c r="C32" s="23" t="s">
        <v>130</v>
      </c>
      <c r="D32" s="23"/>
      <c r="E32" s="90">
        <f>E33</f>
        <v>200</v>
      </c>
      <c r="F32" s="90">
        <f>F33</f>
        <v>0</v>
      </c>
      <c r="G32" s="90">
        <f>G33</f>
        <v>0</v>
      </c>
      <c r="I32" s="35"/>
    </row>
    <row r="33" spans="1:11" s="19" customFormat="1" ht="26.4" x14ac:dyDescent="0.25">
      <c r="A33" s="91" t="s">
        <v>25</v>
      </c>
      <c r="B33" s="21" t="s">
        <v>19</v>
      </c>
      <c r="C33" s="21" t="s">
        <v>130</v>
      </c>
      <c r="D33" s="21" t="s">
        <v>26</v>
      </c>
      <c r="E33" s="22">
        <v>200</v>
      </c>
      <c r="F33" s="22">
        <v>0</v>
      </c>
      <c r="G33" s="22">
        <v>0</v>
      </c>
      <c r="I33" s="35"/>
    </row>
    <row r="34" spans="1:11" ht="39.6" customHeight="1" x14ac:dyDescent="0.25">
      <c r="A34" s="112" t="s">
        <v>98</v>
      </c>
      <c r="B34" s="113" t="s">
        <v>19</v>
      </c>
      <c r="C34" s="113" t="s">
        <v>33</v>
      </c>
      <c r="D34" s="114" t="s">
        <v>0</v>
      </c>
      <c r="E34" s="115">
        <f>E35+E39+E43+E37+E41+E45+E47+E49+E51</f>
        <v>2419.8185800000001</v>
      </c>
      <c r="F34" s="115">
        <f t="shared" ref="F34:G34" si="5">F35+F39</f>
        <v>106.491</v>
      </c>
      <c r="G34" s="115">
        <f t="shared" si="5"/>
        <v>106.491</v>
      </c>
    </row>
    <row r="35" spans="1:11" ht="13.8" customHeight="1" x14ac:dyDescent="0.25">
      <c r="A35" s="54" t="s">
        <v>34</v>
      </c>
      <c r="B35" s="55" t="s">
        <v>19</v>
      </c>
      <c r="C35" s="55" t="s">
        <v>35</v>
      </c>
      <c r="D35" s="56" t="s">
        <v>0</v>
      </c>
      <c r="E35" s="57">
        <f>E36</f>
        <v>300</v>
      </c>
      <c r="F35" s="57">
        <f t="shared" ref="F35:G35" si="6">F36</f>
        <v>0</v>
      </c>
      <c r="G35" s="57">
        <f t="shared" si="6"/>
        <v>0</v>
      </c>
    </row>
    <row r="36" spans="1:11" ht="16.8" customHeight="1" x14ac:dyDescent="0.25">
      <c r="A36" s="60" t="s">
        <v>36</v>
      </c>
      <c r="B36" s="52" t="s">
        <v>19</v>
      </c>
      <c r="C36" s="52" t="s">
        <v>35</v>
      </c>
      <c r="D36" s="52" t="s">
        <v>37</v>
      </c>
      <c r="E36" s="53">
        <v>300</v>
      </c>
      <c r="F36" s="53">
        <v>0</v>
      </c>
      <c r="G36" s="53">
        <v>0</v>
      </c>
    </row>
    <row r="37" spans="1:11" s="38" customFormat="1" ht="16.8" customHeight="1" x14ac:dyDescent="0.25">
      <c r="A37" s="61" t="s">
        <v>108</v>
      </c>
      <c r="B37" s="59" t="s">
        <v>19</v>
      </c>
      <c r="C37" s="62" t="s">
        <v>109</v>
      </c>
      <c r="D37" s="52"/>
      <c r="E37" s="63">
        <f>E38</f>
        <v>117.25</v>
      </c>
      <c r="F37" s="63">
        <f>F38</f>
        <v>0</v>
      </c>
      <c r="G37" s="63">
        <f>G38</f>
        <v>0</v>
      </c>
      <c r="H37" s="25"/>
      <c r="I37" s="25"/>
    </row>
    <row r="38" spans="1:11" s="38" customFormat="1" ht="30.6" customHeight="1" x14ac:dyDescent="0.25">
      <c r="A38" s="64" t="s">
        <v>25</v>
      </c>
      <c r="B38" s="52" t="s">
        <v>19</v>
      </c>
      <c r="C38" s="65" t="s">
        <v>109</v>
      </c>
      <c r="D38" s="52" t="s">
        <v>26</v>
      </c>
      <c r="E38" s="53">
        <f>4.5+100+12.75</f>
        <v>117.25</v>
      </c>
      <c r="F38" s="53">
        <v>0</v>
      </c>
      <c r="G38" s="53">
        <v>0</v>
      </c>
      <c r="H38" s="25"/>
      <c r="I38" s="37" t="s">
        <v>107</v>
      </c>
      <c r="J38" s="96" t="s">
        <v>125</v>
      </c>
    </row>
    <row r="39" spans="1:11" ht="26.4" x14ac:dyDescent="0.25">
      <c r="A39" s="54" t="s">
        <v>38</v>
      </c>
      <c r="B39" s="55" t="s">
        <v>19</v>
      </c>
      <c r="C39" s="55" t="s">
        <v>39</v>
      </c>
      <c r="D39" s="56" t="s">
        <v>0</v>
      </c>
      <c r="E39" s="57">
        <f>E40</f>
        <v>106.49099999999999</v>
      </c>
      <c r="F39" s="57">
        <f t="shared" ref="F39:G39" si="7">F40</f>
        <v>106.491</v>
      </c>
      <c r="G39" s="57">
        <f t="shared" si="7"/>
        <v>106.491</v>
      </c>
    </row>
    <row r="40" spans="1:11" ht="28.8" x14ac:dyDescent="0.25">
      <c r="A40" s="51" t="s">
        <v>25</v>
      </c>
      <c r="B40" s="52" t="s">
        <v>19</v>
      </c>
      <c r="C40" s="52" t="s">
        <v>39</v>
      </c>
      <c r="D40" s="52" t="s">
        <v>26</v>
      </c>
      <c r="E40" s="53">
        <f>106.491+212.98188-212.98188</f>
        <v>106.49099999999999</v>
      </c>
      <c r="F40" s="53">
        <v>106.491</v>
      </c>
      <c r="G40" s="53">
        <v>106.491</v>
      </c>
      <c r="I40" s="37" t="s">
        <v>119</v>
      </c>
    </row>
    <row r="41" spans="1:11" s="44" customFormat="1" ht="39.6" x14ac:dyDescent="0.25">
      <c r="A41" s="88" t="s">
        <v>110</v>
      </c>
      <c r="B41" s="55" t="s">
        <v>19</v>
      </c>
      <c r="C41" s="66" t="s">
        <v>111</v>
      </c>
      <c r="D41" s="52"/>
      <c r="E41" s="67">
        <f>E42</f>
        <v>212.98187999999999</v>
      </c>
      <c r="F41" s="68">
        <f>F42</f>
        <v>0</v>
      </c>
      <c r="G41" s="63">
        <f>G42</f>
        <v>0</v>
      </c>
      <c r="H41" s="25"/>
      <c r="I41" s="37"/>
    </row>
    <row r="42" spans="1:11" s="44" customFormat="1" ht="26.4" x14ac:dyDescent="0.25">
      <c r="A42" s="64" t="s">
        <v>25</v>
      </c>
      <c r="B42" s="52" t="s">
        <v>19</v>
      </c>
      <c r="C42" s="69" t="s">
        <v>111</v>
      </c>
      <c r="D42" s="52" t="s">
        <v>26</v>
      </c>
      <c r="E42" s="70">
        <v>212.98187999999999</v>
      </c>
      <c r="F42" s="71">
        <v>0</v>
      </c>
      <c r="G42" s="53">
        <v>0</v>
      </c>
      <c r="H42" s="25"/>
      <c r="I42" s="37" t="s">
        <v>113</v>
      </c>
    </row>
    <row r="43" spans="1:11" s="24" customFormat="1" ht="26.4" x14ac:dyDescent="0.25">
      <c r="A43" s="29" t="s">
        <v>92</v>
      </c>
      <c r="B43" s="30" t="s">
        <v>19</v>
      </c>
      <c r="C43" s="31" t="s">
        <v>94</v>
      </c>
      <c r="D43" s="21"/>
      <c r="E43" s="102">
        <f>E44</f>
        <v>18.070060000000012</v>
      </c>
      <c r="F43" s="33">
        <f>F44</f>
        <v>0</v>
      </c>
      <c r="G43" s="22">
        <f>G44</f>
        <v>0</v>
      </c>
      <c r="H43" s="25"/>
      <c r="I43" s="25"/>
    </row>
    <row r="44" spans="1:11" s="24" customFormat="1" ht="39.6" x14ac:dyDescent="0.25">
      <c r="A44" s="103" t="s">
        <v>93</v>
      </c>
      <c r="B44" s="21" t="s">
        <v>19</v>
      </c>
      <c r="C44" s="32" t="s">
        <v>94</v>
      </c>
      <c r="D44" s="21" t="s">
        <v>26</v>
      </c>
      <c r="E44" s="104">
        <f>12.76696+138.38031-138.38031+5.3031</f>
        <v>18.070060000000012</v>
      </c>
      <c r="F44" s="33">
        <v>0</v>
      </c>
      <c r="G44" s="22">
        <v>0</v>
      </c>
      <c r="H44" s="37" t="s">
        <v>95</v>
      </c>
      <c r="I44" s="37" t="s">
        <v>120</v>
      </c>
      <c r="K44" s="100" t="s">
        <v>132</v>
      </c>
    </row>
    <row r="45" spans="1:11" s="44" customFormat="1" ht="46.8" customHeight="1" x14ac:dyDescent="0.25">
      <c r="A45" s="105" t="s">
        <v>112</v>
      </c>
      <c r="B45" s="30" t="s">
        <v>19</v>
      </c>
      <c r="C45" s="83" t="s">
        <v>114</v>
      </c>
      <c r="D45" s="21"/>
      <c r="E45" s="106">
        <f>E46</f>
        <v>988.02563999999995</v>
      </c>
      <c r="F45" s="107">
        <f>F46</f>
        <v>0</v>
      </c>
      <c r="G45" s="90">
        <f>G46</f>
        <v>0</v>
      </c>
      <c r="H45" s="37"/>
      <c r="I45" s="37"/>
    </row>
    <row r="46" spans="1:11" s="44" customFormat="1" ht="30.6" x14ac:dyDescent="0.25">
      <c r="A46" s="49" t="s">
        <v>25</v>
      </c>
      <c r="B46" s="21" t="s">
        <v>19</v>
      </c>
      <c r="C46" s="84" t="s">
        <v>114</v>
      </c>
      <c r="D46" s="21" t="s">
        <v>26</v>
      </c>
      <c r="E46" s="94">
        <f>138.38031+849.64533</f>
        <v>988.02563999999995</v>
      </c>
      <c r="F46" s="33">
        <v>0</v>
      </c>
      <c r="G46" s="22">
        <v>0</v>
      </c>
      <c r="H46" s="37"/>
      <c r="I46" s="37" t="s">
        <v>115</v>
      </c>
      <c r="K46" s="35" t="s">
        <v>133</v>
      </c>
    </row>
    <row r="47" spans="1:11" s="46" customFormat="1" ht="79.2" x14ac:dyDescent="0.25">
      <c r="A47" s="101" t="s">
        <v>122</v>
      </c>
      <c r="B47" s="55" t="s">
        <v>19</v>
      </c>
      <c r="C47" s="66" t="s">
        <v>123</v>
      </c>
      <c r="D47" s="52"/>
      <c r="E47" s="93">
        <f>E48</f>
        <v>600</v>
      </c>
      <c r="F47" s="71">
        <f>F48</f>
        <v>0</v>
      </c>
      <c r="G47" s="53">
        <f>G48</f>
        <v>0</v>
      </c>
      <c r="H47" s="37"/>
      <c r="I47" s="37"/>
      <c r="J47" s="35"/>
    </row>
    <row r="48" spans="1:11" s="46" customFormat="1" ht="26.4" customHeight="1" x14ac:dyDescent="0.25">
      <c r="A48" s="64" t="s">
        <v>25</v>
      </c>
      <c r="B48" s="52" t="s">
        <v>19</v>
      </c>
      <c r="C48" s="69" t="s">
        <v>123</v>
      </c>
      <c r="D48" s="69" t="s">
        <v>26</v>
      </c>
      <c r="E48" s="93">
        <v>600</v>
      </c>
      <c r="F48" s="71">
        <v>0</v>
      </c>
      <c r="G48" s="53">
        <v>0</v>
      </c>
      <c r="H48" s="37"/>
      <c r="I48" s="37"/>
      <c r="J48" s="96" t="s">
        <v>124</v>
      </c>
    </row>
    <row r="49" spans="1:11" s="95" customFormat="1" ht="39.6" x14ac:dyDescent="0.25">
      <c r="A49" s="89" t="s">
        <v>134</v>
      </c>
      <c r="B49" s="30" t="s">
        <v>19</v>
      </c>
      <c r="C49" s="23" t="s">
        <v>136</v>
      </c>
      <c r="D49" s="69"/>
      <c r="E49" s="109">
        <f>E50</f>
        <v>11</v>
      </c>
      <c r="F49" s="107">
        <f>F50</f>
        <v>0</v>
      </c>
      <c r="G49" s="90">
        <f>G50</f>
        <v>0</v>
      </c>
      <c r="H49" s="37"/>
      <c r="I49" s="37"/>
      <c r="J49" s="96"/>
    </row>
    <row r="50" spans="1:11" s="95" customFormat="1" ht="26.4" x14ac:dyDescent="0.25">
      <c r="A50" s="91" t="s">
        <v>25</v>
      </c>
      <c r="B50" s="21" t="s">
        <v>19</v>
      </c>
      <c r="C50" s="21" t="s">
        <v>136</v>
      </c>
      <c r="D50" s="84" t="s">
        <v>26</v>
      </c>
      <c r="E50" s="108">
        <v>11</v>
      </c>
      <c r="F50" s="33">
        <v>0</v>
      </c>
      <c r="G50" s="22">
        <v>0</v>
      </c>
      <c r="H50" s="37"/>
      <c r="I50" s="37"/>
      <c r="J50" s="96"/>
      <c r="K50" s="35" t="s">
        <v>138</v>
      </c>
    </row>
    <row r="51" spans="1:11" s="95" customFormat="1" ht="26.4" x14ac:dyDescent="0.25">
      <c r="A51" s="89" t="s">
        <v>135</v>
      </c>
      <c r="B51" s="30" t="s">
        <v>19</v>
      </c>
      <c r="C51" s="23" t="s">
        <v>137</v>
      </c>
      <c r="D51" s="69"/>
      <c r="E51" s="109">
        <f>E52</f>
        <v>66</v>
      </c>
      <c r="F51" s="107">
        <f>F52</f>
        <v>0</v>
      </c>
      <c r="G51" s="90">
        <f>G52</f>
        <v>0</v>
      </c>
      <c r="H51" s="37"/>
      <c r="I51" s="37"/>
      <c r="J51" s="96"/>
    </row>
    <row r="52" spans="1:11" s="95" customFormat="1" ht="30.6" x14ac:dyDescent="0.25">
      <c r="A52" s="91" t="s">
        <v>25</v>
      </c>
      <c r="B52" s="21" t="s">
        <v>19</v>
      </c>
      <c r="C52" s="21" t="s">
        <v>137</v>
      </c>
      <c r="D52" s="84" t="s">
        <v>26</v>
      </c>
      <c r="E52" s="108">
        <v>66</v>
      </c>
      <c r="F52" s="33">
        <v>0</v>
      </c>
      <c r="G52" s="22">
        <v>0</v>
      </c>
      <c r="H52" s="37"/>
      <c r="I52" s="37"/>
      <c r="J52" s="96"/>
      <c r="K52" s="35" t="s">
        <v>139</v>
      </c>
    </row>
    <row r="53" spans="1:11" s="1" customFormat="1" ht="39.6" x14ac:dyDescent="0.25">
      <c r="A53" s="72" t="s">
        <v>72</v>
      </c>
      <c r="B53" s="55" t="s">
        <v>19</v>
      </c>
      <c r="C53" s="73" t="s">
        <v>73</v>
      </c>
      <c r="D53" s="52"/>
      <c r="E53" s="92">
        <f>E54</f>
        <v>1</v>
      </c>
      <c r="F53" s="63">
        <f>F54</f>
        <v>1</v>
      </c>
      <c r="G53" s="63">
        <f>G54</f>
        <v>1</v>
      </c>
      <c r="H53" s="25"/>
      <c r="I53" s="25"/>
    </row>
    <row r="54" spans="1:11" ht="26.4" x14ac:dyDescent="0.25">
      <c r="A54" s="54" t="s">
        <v>74</v>
      </c>
      <c r="B54" s="55" t="s">
        <v>19</v>
      </c>
      <c r="C54" s="55" t="s">
        <v>40</v>
      </c>
      <c r="D54" s="56" t="s">
        <v>0</v>
      </c>
      <c r="E54" s="57">
        <f>E55</f>
        <v>1</v>
      </c>
      <c r="F54" s="57">
        <f t="shared" ref="F54:G54" si="8">F55</f>
        <v>1</v>
      </c>
      <c r="G54" s="57">
        <f t="shared" si="8"/>
        <v>1</v>
      </c>
    </row>
    <row r="55" spans="1:11" ht="26.4" x14ac:dyDescent="0.25">
      <c r="A55" s="51" t="s">
        <v>25</v>
      </c>
      <c r="B55" s="52" t="s">
        <v>19</v>
      </c>
      <c r="C55" s="52" t="s">
        <v>40</v>
      </c>
      <c r="D55" s="52" t="s">
        <v>26</v>
      </c>
      <c r="E55" s="53">
        <v>1</v>
      </c>
      <c r="F55" s="53">
        <v>1</v>
      </c>
      <c r="G55" s="53">
        <v>1</v>
      </c>
    </row>
    <row r="56" spans="1:11" ht="38.4" customHeight="1" x14ac:dyDescent="0.25">
      <c r="A56" s="54" t="s">
        <v>76</v>
      </c>
      <c r="B56" s="55" t="s">
        <v>19</v>
      </c>
      <c r="C56" s="55" t="s">
        <v>77</v>
      </c>
      <c r="D56" s="56" t="s">
        <v>0</v>
      </c>
      <c r="E56" s="57">
        <f>E57+E59</f>
        <v>200</v>
      </c>
      <c r="F56" s="57">
        <f t="shared" ref="F56:G56" si="9">F57</f>
        <v>0</v>
      </c>
      <c r="G56" s="57">
        <f t="shared" si="9"/>
        <v>0</v>
      </c>
    </row>
    <row r="57" spans="1:11" ht="13.2" customHeight="1" x14ac:dyDescent="0.25">
      <c r="A57" s="54" t="s">
        <v>29</v>
      </c>
      <c r="B57" s="55" t="s">
        <v>19</v>
      </c>
      <c r="C57" s="59" t="s">
        <v>80</v>
      </c>
      <c r="D57" s="56" t="s">
        <v>0</v>
      </c>
      <c r="E57" s="57">
        <f>E58</f>
        <v>0</v>
      </c>
      <c r="F57" s="57">
        <f t="shared" ref="F57:G57" si="10">F58</f>
        <v>0</v>
      </c>
      <c r="G57" s="57">
        <f t="shared" si="10"/>
        <v>0</v>
      </c>
    </row>
    <row r="58" spans="1:11" ht="26.4" x14ac:dyDescent="0.25">
      <c r="A58" s="51" t="s">
        <v>25</v>
      </c>
      <c r="B58" s="52" t="s">
        <v>19</v>
      </c>
      <c r="C58" s="52" t="s">
        <v>80</v>
      </c>
      <c r="D58" s="52" t="s">
        <v>26</v>
      </c>
      <c r="E58" s="53">
        <f>66.667-66.667</f>
        <v>0</v>
      </c>
      <c r="F58" s="53">
        <v>0</v>
      </c>
      <c r="G58" s="53">
        <v>0</v>
      </c>
      <c r="I58" s="27" t="s">
        <v>102</v>
      </c>
    </row>
    <row r="59" spans="1:11" s="34" customFormat="1" ht="66" x14ac:dyDescent="0.25">
      <c r="A59" s="74" t="s">
        <v>103</v>
      </c>
      <c r="B59" s="55" t="s">
        <v>19</v>
      </c>
      <c r="C59" s="59" t="s">
        <v>104</v>
      </c>
      <c r="D59" s="52"/>
      <c r="E59" s="63">
        <f>E60</f>
        <v>200</v>
      </c>
      <c r="F59" s="63">
        <f>F60</f>
        <v>0</v>
      </c>
      <c r="G59" s="63">
        <f>G60</f>
        <v>0</v>
      </c>
      <c r="H59" s="25"/>
      <c r="I59" s="27"/>
    </row>
    <row r="60" spans="1:11" s="34" customFormat="1" ht="26.4" x14ac:dyDescent="0.25">
      <c r="A60" s="51" t="s">
        <v>25</v>
      </c>
      <c r="B60" s="52" t="s">
        <v>19</v>
      </c>
      <c r="C60" s="52" t="s">
        <v>104</v>
      </c>
      <c r="D60" s="52">
        <v>200</v>
      </c>
      <c r="E60" s="53">
        <v>200</v>
      </c>
      <c r="F60" s="53">
        <v>0</v>
      </c>
      <c r="G60" s="53">
        <v>0</v>
      </c>
      <c r="H60" s="25"/>
      <c r="I60" s="37" t="s">
        <v>105</v>
      </c>
    </row>
    <row r="61" spans="1:11" ht="13.8" customHeight="1" x14ac:dyDescent="0.25">
      <c r="A61" s="97" t="s">
        <v>41</v>
      </c>
      <c r="B61" s="30" t="s">
        <v>19</v>
      </c>
      <c r="C61" s="30" t="s">
        <v>42</v>
      </c>
      <c r="D61" s="98" t="s">
        <v>0</v>
      </c>
      <c r="E61" s="99">
        <f>2838.31+0.009+110+3.59261-62.24454+23.86423+62.24412+50+26.2+4.5-4.5-0.1-17.1+0.96794</f>
        <v>3035.7433599999999</v>
      </c>
      <c r="F61" s="99">
        <f>2601.451-0.038-0.103-23.5</f>
        <v>2577.81</v>
      </c>
      <c r="G61" s="99">
        <f>2739.193+0.029-0.106-23.9</f>
        <v>2715.2159999999999</v>
      </c>
    </row>
    <row r="62" spans="1:11" ht="15.6" x14ac:dyDescent="0.25">
      <c r="A62" s="75" t="s">
        <v>43</v>
      </c>
      <c r="B62" s="76" t="s">
        <v>19</v>
      </c>
      <c r="C62" s="76" t="s">
        <v>44</v>
      </c>
      <c r="D62" s="77" t="s">
        <v>0</v>
      </c>
      <c r="E62" s="78">
        <f>E63+E65+E67+E70+E72+E77+E80+E84+E86+E91+E75+E89</f>
        <v>3035.7433599999999</v>
      </c>
      <c r="F62" s="78">
        <f>F63+F65+F67+F70+F72+F77+F80+F84+F86+F91+F75</f>
        <v>2577.81</v>
      </c>
      <c r="G62" s="78">
        <f>G63+G65+G67+G70+G72+G77+G80+G84+G86+G91+G75</f>
        <v>2715.2159999999994</v>
      </c>
    </row>
    <row r="63" spans="1:11" ht="26.4" x14ac:dyDescent="0.25">
      <c r="A63" s="74" t="s">
        <v>45</v>
      </c>
      <c r="B63" s="59" t="s">
        <v>19</v>
      </c>
      <c r="C63" s="59" t="s">
        <v>46</v>
      </c>
      <c r="D63" s="79" t="s">
        <v>0</v>
      </c>
      <c r="E63" s="63">
        <f>E64</f>
        <v>685.93299999999999</v>
      </c>
      <c r="F63" s="63">
        <f t="shared" ref="F63:G63" si="11">F64</f>
        <v>685.93299999999999</v>
      </c>
      <c r="G63" s="63">
        <f t="shared" si="11"/>
        <v>685.93299999999999</v>
      </c>
    </row>
    <row r="64" spans="1:11" ht="52.8" x14ac:dyDescent="0.25">
      <c r="A64" s="51" t="s">
        <v>47</v>
      </c>
      <c r="B64" s="52" t="s">
        <v>19</v>
      </c>
      <c r="C64" s="52" t="s">
        <v>46</v>
      </c>
      <c r="D64" s="52" t="s">
        <v>48</v>
      </c>
      <c r="E64" s="53">
        <v>685.93299999999999</v>
      </c>
      <c r="F64" s="53">
        <v>685.93299999999999</v>
      </c>
      <c r="G64" s="53">
        <v>685.93299999999999</v>
      </c>
    </row>
    <row r="65" spans="1:12" ht="39.6" x14ac:dyDescent="0.25">
      <c r="A65" s="89" t="s">
        <v>49</v>
      </c>
      <c r="B65" s="23" t="s">
        <v>19</v>
      </c>
      <c r="C65" s="23" t="s">
        <v>50</v>
      </c>
      <c r="D65" s="110" t="s">
        <v>0</v>
      </c>
      <c r="E65" s="90">
        <f>E66</f>
        <v>135.20000000000002</v>
      </c>
      <c r="F65" s="90">
        <f t="shared" ref="F65:G65" si="12">F66</f>
        <v>129.4</v>
      </c>
      <c r="G65" s="90">
        <f t="shared" si="12"/>
        <v>131.79999999999998</v>
      </c>
    </row>
    <row r="66" spans="1:12" ht="52.8" x14ac:dyDescent="0.25">
      <c r="A66" s="91" t="s">
        <v>47</v>
      </c>
      <c r="B66" s="21" t="s">
        <v>19</v>
      </c>
      <c r="C66" s="21" t="s">
        <v>50</v>
      </c>
      <c r="D66" s="21" t="s">
        <v>48</v>
      </c>
      <c r="E66" s="22">
        <f>152.3-17.1</f>
        <v>135.20000000000002</v>
      </c>
      <c r="F66" s="22">
        <f>152.9-23.5</f>
        <v>129.4</v>
      </c>
      <c r="G66" s="22">
        <f>155.7-23.9</f>
        <v>131.79999999999998</v>
      </c>
      <c r="K66" s="35" t="s">
        <v>140</v>
      </c>
    </row>
    <row r="67" spans="1:12" s="17" customFormat="1" ht="39.6" x14ac:dyDescent="0.25">
      <c r="A67" s="74" t="s">
        <v>81</v>
      </c>
      <c r="B67" s="59" t="s">
        <v>19</v>
      </c>
      <c r="C67" s="59" t="s">
        <v>82</v>
      </c>
      <c r="D67" s="59"/>
      <c r="E67" s="63">
        <f>E68+E69</f>
        <v>1.909</v>
      </c>
      <c r="F67" s="63">
        <f>F68+F69</f>
        <v>1.9590000000000001</v>
      </c>
      <c r="G67" s="63">
        <f>G68+G69</f>
        <v>2.0230000000000001</v>
      </c>
      <c r="H67" s="25"/>
      <c r="I67" s="25"/>
    </row>
    <row r="68" spans="1:12" s="17" customFormat="1" ht="52.8" x14ac:dyDescent="0.25">
      <c r="A68" s="51" t="s">
        <v>47</v>
      </c>
      <c r="B68" s="52">
        <v>925</v>
      </c>
      <c r="C68" s="52" t="s">
        <v>82</v>
      </c>
      <c r="D68" s="52">
        <v>100</v>
      </c>
      <c r="E68" s="53">
        <f>1.3+0.393</f>
        <v>1.6930000000000001</v>
      </c>
      <c r="F68" s="53">
        <f>1.4+0.423</f>
        <v>1.823</v>
      </c>
      <c r="G68" s="53">
        <f>1.4+0.423</f>
        <v>1.823</v>
      </c>
      <c r="H68" s="25"/>
      <c r="I68" s="25"/>
    </row>
    <row r="69" spans="1:12" s="19" customFormat="1" ht="40.799999999999997" x14ac:dyDescent="0.25">
      <c r="A69" s="51" t="s">
        <v>25</v>
      </c>
      <c r="B69" s="52">
        <v>925</v>
      </c>
      <c r="C69" s="52" t="s">
        <v>82</v>
      </c>
      <c r="D69" s="52">
        <v>200</v>
      </c>
      <c r="E69" s="53">
        <f>0.307+0.009-0.1</f>
        <v>0.216</v>
      </c>
      <c r="F69" s="53">
        <f>0.277-0.038-0.103</f>
        <v>0.13600000000000001</v>
      </c>
      <c r="G69" s="53">
        <f>0.277+0.029-0.106</f>
        <v>0.20000000000000007</v>
      </c>
      <c r="H69" s="87" t="s">
        <v>87</v>
      </c>
      <c r="J69" s="96" t="s">
        <v>126</v>
      </c>
    </row>
    <row r="70" spans="1:12" ht="39.6" x14ac:dyDescent="0.25">
      <c r="A70" s="74" t="s">
        <v>51</v>
      </c>
      <c r="B70" s="59" t="s">
        <v>19</v>
      </c>
      <c r="C70" s="59" t="s">
        <v>52</v>
      </c>
      <c r="D70" s="79" t="s">
        <v>0</v>
      </c>
      <c r="E70" s="63">
        <f>E71</f>
        <v>0.34399999999999997</v>
      </c>
      <c r="F70" s="63">
        <f t="shared" ref="F70:G70" si="13">F71</f>
        <v>0.34399999999999997</v>
      </c>
      <c r="G70" s="63">
        <f t="shared" si="13"/>
        <v>0.34399999999999997</v>
      </c>
    </row>
    <row r="71" spans="1:12" ht="14.4" customHeight="1" x14ac:dyDescent="0.25">
      <c r="A71" s="60" t="s">
        <v>53</v>
      </c>
      <c r="B71" s="52" t="s">
        <v>19</v>
      </c>
      <c r="C71" s="52" t="s">
        <v>52</v>
      </c>
      <c r="D71" s="52" t="s">
        <v>54</v>
      </c>
      <c r="E71" s="53">
        <v>0.34399999999999997</v>
      </c>
      <c r="F71" s="53">
        <v>0.34399999999999997</v>
      </c>
      <c r="G71" s="53">
        <v>0.34399999999999997</v>
      </c>
    </row>
    <row r="72" spans="1:12" s="17" customFormat="1" ht="26.4" customHeight="1" x14ac:dyDescent="0.25">
      <c r="A72" s="74" t="s">
        <v>83</v>
      </c>
      <c r="B72" s="59" t="s">
        <v>19</v>
      </c>
      <c r="C72" s="59" t="s">
        <v>84</v>
      </c>
      <c r="D72" s="52"/>
      <c r="E72" s="63">
        <f>E73+E74</f>
        <v>409.45</v>
      </c>
      <c r="F72" s="63">
        <f>F73+F74</f>
        <v>408.45</v>
      </c>
      <c r="G72" s="63">
        <f>G73+G74</f>
        <v>408.45</v>
      </c>
      <c r="H72" s="25"/>
      <c r="I72" s="25"/>
    </row>
    <row r="73" spans="1:12" s="17" customFormat="1" ht="15" customHeight="1" x14ac:dyDescent="0.25">
      <c r="A73" s="51" t="s">
        <v>47</v>
      </c>
      <c r="B73" s="52" t="s">
        <v>19</v>
      </c>
      <c r="C73" s="52" t="s">
        <v>84</v>
      </c>
      <c r="D73" s="52">
        <v>100</v>
      </c>
      <c r="E73" s="53">
        <f>313.71+94.74</f>
        <v>408.45</v>
      </c>
      <c r="F73" s="53">
        <f>313.71+94.74</f>
        <v>408.45</v>
      </c>
      <c r="G73" s="53">
        <f>313.71+94.74</f>
        <v>408.45</v>
      </c>
      <c r="H73" s="25"/>
      <c r="I73" s="25"/>
    </row>
    <row r="74" spans="1:12" s="17" customFormat="1" ht="14.4" customHeight="1" x14ac:dyDescent="0.25">
      <c r="A74" s="51" t="s">
        <v>36</v>
      </c>
      <c r="B74" s="52" t="s">
        <v>19</v>
      </c>
      <c r="C74" s="52" t="s">
        <v>84</v>
      </c>
      <c r="D74" s="52">
        <v>800</v>
      </c>
      <c r="E74" s="53">
        <v>1</v>
      </c>
      <c r="F74" s="53">
        <v>0</v>
      </c>
      <c r="G74" s="53">
        <v>0</v>
      </c>
      <c r="H74" s="25"/>
      <c r="I74" s="25"/>
    </row>
    <row r="75" spans="1:12" s="18" customFormat="1" ht="14.4" customHeight="1" x14ac:dyDescent="0.25">
      <c r="A75" s="74" t="s">
        <v>88</v>
      </c>
      <c r="B75" s="59" t="s">
        <v>19</v>
      </c>
      <c r="C75" s="59" t="s">
        <v>89</v>
      </c>
      <c r="D75" s="52"/>
      <c r="E75" s="63">
        <f>E76</f>
        <v>110</v>
      </c>
      <c r="F75" s="63">
        <f>F76</f>
        <v>0</v>
      </c>
      <c r="G75" s="63">
        <f>G76</f>
        <v>0</v>
      </c>
      <c r="H75" s="25"/>
      <c r="I75" s="25"/>
    </row>
    <row r="76" spans="1:12" s="18" customFormat="1" ht="26.4" customHeight="1" x14ac:dyDescent="0.25">
      <c r="A76" s="51" t="s">
        <v>25</v>
      </c>
      <c r="B76" s="52" t="s">
        <v>19</v>
      </c>
      <c r="C76" s="52" t="s">
        <v>89</v>
      </c>
      <c r="D76" s="52">
        <v>200</v>
      </c>
      <c r="E76" s="53">
        <v>110</v>
      </c>
      <c r="F76" s="53">
        <v>0</v>
      </c>
      <c r="G76" s="53">
        <v>0</v>
      </c>
      <c r="H76" s="28" t="s">
        <v>90</v>
      </c>
      <c r="I76" s="25"/>
    </row>
    <row r="77" spans="1:12" ht="105" customHeight="1" x14ac:dyDescent="0.25">
      <c r="A77" s="74" t="s">
        <v>96</v>
      </c>
      <c r="B77" s="59" t="s">
        <v>19</v>
      </c>
      <c r="C77" s="59" t="s">
        <v>55</v>
      </c>
      <c r="D77" s="79" t="s">
        <v>0</v>
      </c>
      <c r="E77" s="63">
        <f>E78+E79</f>
        <v>19.501000000000001</v>
      </c>
      <c r="F77" s="63">
        <f t="shared" ref="F77:G77" si="14">F78+F79</f>
        <v>19.942</v>
      </c>
      <c r="G77" s="63">
        <f t="shared" si="14"/>
        <v>20.483999999999998</v>
      </c>
    </row>
    <row r="78" spans="1:12" ht="52.8" x14ac:dyDescent="0.25">
      <c r="A78" s="51" t="s">
        <v>47</v>
      </c>
      <c r="B78" s="52" t="s">
        <v>19</v>
      </c>
      <c r="C78" s="52" t="s">
        <v>55</v>
      </c>
      <c r="D78" s="52" t="s">
        <v>48</v>
      </c>
      <c r="E78" s="53">
        <f>8.493+1.452+2.565+0.438</f>
        <v>12.948</v>
      </c>
      <c r="F78" s="53">
        <f>8.493+1.475+2.565+0.445</f>
        <v>12.978</v>
      </c>
      <c r="G78" s="53">
        <f>8.493+1.498+2.565+0.452</f>
        <v>13.007999999999999</v>
      </c>
    </row>
    <row r="79" spans="1:12" ht="26.4" x14ac:dyDescent="0.25">
      <c r="A79" s="51" t="s">
        <v>25</v>
      </c>
      <c r="B79" s="52" t="s">
        <v>19</v>
      </c>
      <c r="C79" s="52" t="s">
        <v>55</v>
      </c>
      <c r="D79" s="52" t="s">
        <v>26</v>
      </c>
      <c r="E79" s="53">
        <f>3.25+3.303</f>
        <v>6.5529999999999999</v>
      </c>
      <c r="F79" s="53">
        <f>3.3+3.664</f>
        <v>6.9640000000000004</v>
      </c>
      <c r="G79" s="53">
        <f>3.3+4.176</f>
        <v>7.476</v>
      </c>
    </row>
    <row r="80" spans="1:12" ht="79.2" x14ac:dyDescent="0.25">
      <c r="A80" s="74" t="s">
        <v>56</v>
      </c>
      <c r="B80" s="59" t="s">
        <v>19</v>
      </c>
      <c r="C80" s="59" t="s">
        <v>57</v>
      </c>
      <c r="D80" s="79" t="s">
        <v>0</v>
      </c>
      <c r="E80" s="63">
        <f>E81+E82+E83</f>
        <v>1514.90158</v>
      </c>
      <c r="F80" s="63">
        <f t="shared" ref="F80:G80" si="15">F81+F82+F83</f>
        <v>1187.3519999999999</v>
      </c>
      <c r="G80" s="63">
        <f t="shared" si="15"/>
        <v>1246.2939999999999</v>
      </c>
      <c r="J80" s="5"/>
      <c r="K80" s="5"/>
      <c r="L80" s="5"/>
    </row>
    <row r="81" spans="1:11" ht="52.8" x14ac:dyDescent="0.25">
      <c r="A81" s="51" t="s">
        <v>47</v>
      </c>
      <c r="B81" s="52" t="s">
        <v>19</v>
      </c>
      <c r="C81" s="52" t="s">
        <v>57</v>
      </c>
      <c r="D81" s="52" t="s">
        <v>48</v>
      </c>
      <c r="E81" s="53">
        <f>733.037+30+221.378-30</f>
        <v>954.41499999999996</v>
      </c>
      <c r="F81" s="53">
        <f>733.037+30+221.378</f>
        <v>984.41499999999996</v>
      </c>
      <c r="G81" s="53">
        <f>733.037+30+221.378</f>
        <v>984.41499999999996</v>
      </c>
      <c r="J81" s="50" t="s">
        <v>127</v>
      </c>
    </row>
    <row r="82" spans="1:11" ht="28.8" x14ac:dyDescent="0.25">
      <c r="A82" s="51" t="s">
        <v>25</v>
      </c>
      <c r="B82" s="52" t="s">
        <v>19</v>
      </c>
      <c r="C82" s="52" t="s">
        <v>57</v>
      </c>
      <c r="D82" s="52" t="s">
        <v>26</v>
      </c>
      <c r="E82" s="53">
        <f>193.487+305.8-62.24454+62.24412+26.2+30</f>
        <v>555.48658</v>
      </c>
      <c r="F82" s="53">
        <f>34+168.937</f>
        <v>202.93700000000001</v>
      </c>
      <c r="G82" s="53">
        <f>34+227.879</f>
        <v>261.87900000000002</v>
      </c>
      <c r="I82" s="37" t="s">
        <v>106</v>
      </c>
      <c r="J82" s="50" t="s">
        <v>128</v>
      </c>
    </row>
    <row r="83" spans="1:11" ht="14.4" customHeight="1" x14ac:dyDescent="0.25">
      <c r="A83" s="51" t="s">
        <v>36</v>
      </c>
      <c r="B83" s="52" t="s">
        <v>19</v>
      </c>
      <c r="C83" s="52" t="s">
        <v>57</v>
      </c>
      <c r="D83" s="52" t="s">
        <v>37</v>
      </c>
      <c r="E83" s="53">
        <v>5</v>
      </c>
      <c r="F83" s="53">
        <v>0</v>
      </c>
      <c r="G83" s="53">
        <v>0</v>
      </c>
    </row>
    <row r="84" spans="1:11" ht="39.6" hidden="1" x14ac:dyDescent="0.25">
      <c r="A84" s="74" t="s">
        <v>58</v>
      </c>
      <c r="B84" s="59" t="s">
        <v>19</v>
      </c>
      <c r="C84" s="59" t="s">
        <v>59</v>
      </c>
      <c r="D84" s="79" t="s">
        <v>0</v>
      </c>
      <c r="E84" s="63">
        <f>E85</f>
        <v>0</v>
      </c>
      <c r="F84" s="63">
        <f t="shared" ref="F84:G84" si="16">F85</f>
        <v>0</v>
      </c>
      <c r="G84" s="63">
        <f t="shared" si="16"/>
        <v>0</v>
      </c>
    </row>
    <row r="85" spans="1:11" ht="15" hidden="1" customHeight="1" x14ac:dyDescent="0.25">
      <c r="A85" s="60" t="s">
        <v>36</v>
      </c>
      <c r="B85" s="52" t="s">
        <v>19</v>
      </c>
      <c r="C85" s="52" t="s">
        <v>59</v>
      </c>
      <c r="D85" s="52" t="s">
        <v>37</v>
      </c>
      <c r="E85" s="53"/>
      <c r="F85" s="53"/>
      <c r="G85" s="53"/>
    </row>
    <row r="86" spans="1:11" ht="14.4" customHeight="1" x14ac:dyDescent="0.25">
      <c r="A86" s="74" t="s">
        <v>60</v>
      </c>
      <c r="B86" s="59" t="s">
        <v>19</v>
      </c>
      <c r="C86" s="59" t="s">
        <v>61</v>
      </c>
      <c r="D86" s="79" t="s">
        <v>0</v>
      </c>
      <c r="E86" s="63">
        <f>E87+E88</f>
        <v>84.640969999999996</v>
      </c>
      <c r="F86" s="63">
        <f t="shared" ref="F86:G86" si="17">F87+F88</f>
        <v>76.08</v>
      </c>
      <c r="G86" s="63">
        <f t="shared" si="17"/>
        <v>76.08</v>
      </c>
    </row>
    <row r="87" spans="1:11" ht="13.8" customHeight="1" x14ac:dyDescent="0.25">
      <c r="A87" s="51" t="s">
        <v>62</v>
      </c>
      <c r="B87" s="52" t="s">
        <v>19</v>
      </c>
      <c r="C87" s="52" t="s">
        <v>61</v>
      </c>
      <c r="D87" s="52" t="s">
        <v>63</v>
      </c>
      <c r="E87" s="53">
        <v>76.08</v>
      </c>
      <c r="F87" s="53">
        <v>76.08</v>
      </c>
      <c r="G87" s="53">
        <v>76.08</v>
      </c>
    </row>
    <row r="88" spans="1:11" s="19" customFormat="1" ht="18.600000000000001" customHeight="1" x14ac:dyDescent="0.25">
      <c r="A88" s="111" t="s">
        <v>36</v>
      </c>
      <c r="B88" s="21" t="s">
        <v>19</v>
      </c>
      <c r="C88" s="21" t="s">
        <v>61</v>
      </c>
      <c r="D88" s="21" t="s">
        <v>37</v>
      </c>
      <c r="E88" s="22">
        <f>4+3.59261+23.86423+50-50-23.86381+0.96794</f>
        <v>8.5609699999999993</v>
      </c>
      <c r="F88" s="22">
        <v>0</v>
      </c>
      <c r="G88" s="22">
        <v>0</v>
      </c>
      <c r="H88" s="37" t="s">
        <v>91</v>
      </c>
      <c r="I88" s="50" t="s">
        <v>121</v>
      </c>
      <c r="K88" s="100" t="s">
        <v>141</v>
      </c>
    </row>
    <row r="89" spans="1:11" s="19" customFormat="1" ht="24.6" customHeight="1" x14ac:dyDescent="0.25">
      <c r="A89" s="74" t="s">
        <v>116</v>
      </c>
      <c r="B89" s="59" t="s">
        <v>19</v>
      </c>
      <c r="C89" s="59" t="s">
        <v>84</v>
      </c>
      <c r="D89" s="52"/>
      <c r="E89" s="63">
        <f>E90</f>
        <v>73.863810000000001</v>
      </c>
      <c r="F89" s="63">
        <f>F90</f>
        <v>0</v>
      </c>
      <c r="G89" s="63">
        <f>G90</f>
        <v>0</v>
      </c>
      <c r="H89" s="37"/>
      <c r="I89" s="50"/>
    </row>
    <row r="90" spans="1:11" s="19" customFormat="1" ht="16.8" customHeight="1" x14ac:dyDescent="0.25">
      <c r="A90" s="60" t="s">
        <v>36</v>
      </c>
      <c r="B90" s="52" t="s">
        <v>19</v>
      </c>
      <c r="C90" s="52" t="s">
        <v>84</v>
      </c>
      <c r="D90" s="52" t="s">
        <v>37</v>
      </c>
      <c r="E90" s="53">
        <f>50+23.86381</f>
        <v>73.863810000000001</v>
      </c>
      <c r="F90" s="53">
        <v>0</v>
      </c>
      <c r="G90" s="53">
        <v>0</v>
      </c>
      <c r="H90" s="37"/>
      <c r="I90" s="50" t="s">
        <v>117</v>
      </c>
    </row>
    <row r="91" spans="1:11" ht="13.8" customHeight="1" x14ac:dyDescent="0.25">
      <c r="A91" s="74" t="s">
        <v>64</v>
      </c>
      <c r="B91" s="59" t="s">
        <v>19</v>
      </c>
      <c r="C91" s="59" t="s">
        <v>65</v>
      </c>
      <c r="D91" s="79" t="s">
        <v>0</v>
      </c>
      <c r="E91" s="63">
        <f>E92</f>
        <v>0</v>
      </c>
      <c r="F91" s="63">
        <v>68.349999999999994</v>
      </c>
      <c r="G91" s="63">
        <v>143.80799999999999</v>
      </c>
    </row>
    <row r="92" spans="1:11" ht="14.4" customHeight="1" x14ac:dyDescent="0.25">
      <c r="A92" s="80" t="s">
        <v>66</v>
      </c>
      <c r="B92" s="81" t="s">
        <v>19</v>
      </c>
      <c r="C92" s="81" t="s">
        <v>65</v>
      </c>
      <c r="D92" s="81" t="s">
        <v>67</v>
      </c>
      <c r="E92" s="82">
        <v>0</v>
      </c>
      <c r="F92" s="82">
        <v>68.349999999999994</v>
      </c>
      <c r="G92" s="82">
        <v>143.80799999999999</v>
      </c>
    </row>
  </sheetData>
  <mergeCells count="17"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  <mergeCell ref="A13:G13"/>
    <mergeCell ref="A14:A15"/>
    <mergeCell ref="B14:B15"/>
    <mergeCell ref="C14:C15"/>
    <mergeCell ref="D14:D15"/>
    <mergeCell ref="E14:G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2020-09-30T13:18:50Z</dcterms:modified>
</cp:coreProperties>
</file>